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65" windowWidth="19035" windowHeight="11700" tabRatio="356"/>
  </bookViews>
  <sheets>
    <sheet name="для БП" sheetId="13" r:id="rId1"/>
  </sheets>
  <definedNames>
    <definedName name="bold_col_number" localSheetId="0">#REF!</definedName>
    <definedName name="bold_col_number">#REF!</definedName>
    <definedName name="Colspan" localSheetId="0">#REF!</definedName>
    <definedName name="Colspan">#REF!</definedName>
    <definedName name="first_table_col" localSheetId="0">#REF!</definedName>
    <definedName name="first_table_col">#REF!</definedName>
    <definedName name="first_table_row1" localSheetId="0">#REF!</definedName>
    <definedName name="first_table_row1">#REF!</definedName>
    <definedName name="first_table_row2" localSheetId="0">#REF!</definedName>
    <definedName name="first_table_row2">#REF!</definedName>
    <definedName name="max_col_razn" localSheetId="0">#REF!</definedName>
    <definedName name="max_col_razn">#REF!</definedName>
    <definedName name="nc" localSheetId="0">#REF!</definedName>
    <definedName name="nc">#REF!</definedName>
    <definedName name="need_bold_rows" localSheetId="0">#REF!</definedName>
    <definedName name="need_bold_rows">#REF!</definedName>
    <definedName name="need_build_down" localSheetId="0">#REF!</definedName>
    <definedName name="need_build_down">#REF!</definedName>
    <definedName name="need_control_sum" localSheetId="0">#REF!</definedName>
    <definedName name="need_control_sum">#REF!</definedName>
    <definedName name="page_to_sheet_br" localSheetId="0">#REF!</definedName>
    <definedName name="page_to_sheet_br">#REF!</definedName>
    <definedName name="razn_down_rows" localSheetId="0">#REF!</definedName>
    <definedName name="razn_down_rows">#REF!</definedName>
    <definedName name="rows_to_delete" localSheetId="0">#REF!</definedName>
    <definedName name="rows_to_delete">#REF!</definedName>
    <definedName name="rows_to_last" localSheetId="0">#REF!</definedName>
    <definedName name="rows_to_last">#REF!</definedName>
    <definedName name="Signature_in_razn" localSheetId="0">#REF!</definedName>
    <definedName name="Signature_in_razn">#REF!</definedName>
    <definedName name="_xlnm.Print_Area" localSheetId="0">'для БП'!$A$1:$D$39</definedName>
    <definedName name="_xlnm.Print_Area">#REF!</definedName>
  </definedNames>
  <calcPr calcId="145621"/>
</workbook>
</file>

<file path=xl/calcChain.xml><?xml version="1.0" encoding="utf-8"?>
<calcChain xmlns="http://schemas.openxmlformats.org/spreadsheetml/2006/main">
  <c r="D29" i="13" l="1"/>
  <c r="C29" i="13"/>
  <c r="B29" i="13"/>
  <c r="B35" i="13"/>
  <c r="D32" i="13"/>
  <c r="C32" i="13"/>
  <c r="B32" i="13"/>
  <c r="D26" i="13"/>
  <c r="C26" i="13"/>
  <c r="B26" i="13"/>
  <c r="C11" i="13" l="1"/>
  <c r="C27" i="13" s="1"/>
  <c r="C28" i="13" s="1"/>
  <c r="D11" i="13"/>
  <c r="D27" i="13" s="1"/>
  <c r="D28" i="13" s="1"/>
  <c r="B11" i="13"/>
  <c r="B27" i="13" s="1"/>
  <c r="B28" i="13" s="1"/>
</calcChain>
</file>

<file path=xl/sharedStrings.xml><?xml version="1.0" encoding="utf-8"?>
<sst xmlns="http://schemas.openxmlformats.org/spreadsheetml/2006/main" count="35" uniqueCount="33">
  <si>
    <t>Наименование показателей</t>
  </si>
  <si>
    <t>ДОХОДЫ</t>
  </si>
  <si>
    <t>Налоговые и неналоговые доходы</t>
  </si>
  <si>
    <t>Безвозмездные поступления</t>
  </si>
  <si>
    <t>Всего доходов</t>
  </si>
  <si>
    <t>РАСХОДЫ</t>
  </si>
  <si>
    <t>МБТ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</si>
  <si>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</si>
  <si>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</si>
  <si>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</si>
  <si>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</si>
  <si>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</si>
  <si>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</si>
  <si>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</si>
  <si>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</si>
  <si>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</si>
  <si>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СМИ</t>
  </si>
  <si>
    <t>Обслуживание долга</t>
  </si>
  <si>
    <t>Условно утверждаемые расходы</t>
  </si>
  <si>
    <t>Всего расходов</t>
  </si>
  <si>
    <t>Дефицит (-) / Профицит (+)</t>
  </si>
  <si>
    <t>Источники финансирования дефицита</t>
  </si>
  <si>
    <t>Изменение остатков средств бюджета</t>
  </si>
  <si>
    <t xml:space="preserve">     -увеличение остатков средств бюджета</t>
  </si>
  <si>
    <t xml:space="preserve">     -уменьшение остатков средств бюджета</t>
  </si>
  <si>
    <t>Кредиты кредитных организаций в валюте Российской Федерации</t>
  </si>
  <si>
    <t xml:space="preserve">      - получение кредитов</t>
  </si>
  <si>
    <t>Бюджетные кредиты от других бюджетов бюджетной системы Российской Федерации в валюте Российской Федерации</t>
  </si>
  <si>
    <t>Исполнение государственных и муниципальных гарантий в валюте Российской Федерации</t>
  </si>
  <si>
    <t xml:space="preserve">      - погашение кредитов</t>
  </si>
  <si>
    <t>(тыс. рублей)</t>
  </si>
  <si>
    <t>Средства от продажи акций и иных форм участия в капитале, находящихся в собственности муниципальных районов</t>
  </si>
  <si>
    <t>Прогноз основных характеристик (общий объем доходов, общий объем расходов, дефицита (профицита) бюджета Северо-Енисейского района на 2019-2021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</si>
</sst>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  <numFmt numFmtId="168" formatCode="0.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"/>
      <color indexed="16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1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2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0" fillId="0" borderId="10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2" fillId="4" borderId="0" applyNumberFormat="0" applyBorder="0" applyAlignment="0" applyProtection="0"/>
    <xf numFmtId="0" fontId="3" fillId="0" borderId="0">
      <protection locked="0"/>
    </xf>
  </cellStyleXfs>
  <cellXfs count="81">
    <xf numFmtId="0" fontId="0" fillId="0" borderId="0" xfId="0"/>
    <xf numFmtId="0" fontId="24" fillId="0" borderId="0" xfId="0" applyFont="1"/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0" xfId="0" applyFont="1"/>
    <xf numFmtId="0" fontId="24" fillId="0" borderId="0" xfId="0" applyFont="1" applyAlignment="1">
      <alignment wrapText="1"/>
    </xf>
    <xf numFmtId="0" fontId="26" fillId="0" borderId="16" xfId="0" applyFont="1" applyFill="1" applyBorder="1" applyAlignment="1">
      <alignment wrapText="1"/>
    </xf>
    <xf numFmtId="0" fontId="30" fillId="0" borderId="16" xfId="0" applyFont="1" applyFill="1" applyBorder="1" applyAlignment="1">
      <alignment wrapText="1"/>
    </xf>
    <xf numFmtId="49" fontId="24" fillId="0" borderId="16" xfId="0" applyNumberFormat="1" applyFont="1" applyFill="1" applyBorder="1" applyAlignment="1">
      <alignment wrapText="1"/>
    </xf>
    <xf numFmtId="0" fontId="24" fillId="0" borderId="16" xfId="0" applyFont="1" applyFill="1" applyBorder="1" applyAlignment="1">
      <alignment wrapText="1"/>
    </xf>
    <xf numFmtId="0" fontId="30" fillId="0" borderId="16" xfId="0" applyFont="1" applyFill="1" applyBorder="1" applyAlignment="1">
      <alignment vertical="center" wrapText="1"/>
    </xf>
    <xf numFmtId="0" fontId="28" fillId="0" borderId="16" xfId="0" applyFont="1" applyFill="1" applyBorder="1" applyAlignment="1">
      <alignment vertical="center" wrapText="1"/>
    </xf>
    <xf numFmtId="0" fontId="28" fillId="0" borderId="18" xfId="0" applyFont="1" applyBorder="1" applyAlignment="1">
      <alignment wrapText="1"/>
    </xf>
    <xf numFmtId="0" fontId="0" fillId="0" borderId="0" xfId="0" applyFill="1" applyAlignment="1">
      <alignment horizontal="left" vertical="justify"/>
    </xf>
    <xf numFmtId="0" fontId="24" fillId="0" borderId="0" xfId="0" applyFont="1" applyFill="1"/>
    <xf numFmtId="0" fontId="28" fillId="0" borderId="0" xfId="0" applyFont="1" applyFill="1"/>
    <xf numFmtId="0" fontId="24" fillId="0" borderId="0" xfId="0" applyFont="1" applyFill="1" applyAlignment="1"/>
    <xf numFmtId="0" fontId="26" fillId="0" borderId="0" xfId="0" applyFont="1" applyFill="1"/>
    <xf numFmtId="166" fontId="26" fillId="0" borderId="16" xfId="0" applyNumberFormat="1" applyFont="1" applyFill="1" applyBorder="1" applyAlignment="1">
      <alignment horizontal="right"/>
    </xf>
    <xf numFmtId="166" fontId="31" fillId="0" borderId="16" xfId="0" applyNumberFormat="1" applyFont="1" applyFill="1" applyBorder="1" applyAlignment="1">
      <alignment wrapText="1"/>
    </xf>
    <xf numFmtId="166" fontId="28" fillId="0" borderId="0" xfId="0" applyNumberFormat="1" applyFont="1" applyFill="1"/>
    <xf numFmtId="166" fontId="24" fillId="0" borderId="0" xfId="0" applyNumberFormat="1" applyFont="1"/>
    <xf numFmtId="166" fontId="24" fillId="0" borderId="0" xfId="0" applyNumberFormat="1" applyFont="1" applyFill="1"/>
    <xf numFmtId="166" fontId="26" fillId="0" borderId="16" xfId="0" applyNumberFormat="1" applyFont="1" applyFill="1" applyBorder="1" applyAlignment="1">
      <alignment wrapText="1"/>
    </xf>
    <xf numFmtId="166" fontId="26" fillId="0" borderId="12" xfId="0" applyNumberFormat="1" applyFont="1" applyFill="1" applyBorder="1" applyAlignment="1">
      <alignment wrapText="1"/>
    </xf>
    <xf numFmtId="0" fontId="26" fillId="0" borderId="32" xfId="0" applyFont="1" applyFill="1" applyBorder="1" applyAlignment="1">
      <alignment wrapText="1"/>
    </xf>
    <xf numFmtId="0" fontId="25" fillId="0" borderId="17" xfId="0" applyFont="1" applyFill="1" applyBorder="1" applyAlignment="1">
      <alignment wrapText="1"/>
    </xf>
    <xf numFmtId="166" fontId="25" fillId="0" borderId="11" xfId="0" applyNumberFormat="1" applyFont="1" applyFill="1" applyBorder="1" applyAlignment="1">
      <alignment wrapText="1"/>
    </xf>
    <xf numFmtId="166" fontId="25" fillId="0" borderId="17" xfId="0" applyNumberFormat="1" applyFont="1" applyFill="1" applyBorder="1" applyAlignment="1">
      <alignment wrapText="1"/>
    </xf>
    <xf numFmtId="166" fontId="25" fillId="0" borderId="25" xfId="0" applyNumberFormat="1" applyFont="1" applyFill="1" applyBorder="1" applyAlignment="1">
      <alignment wrapText="1"/>
    </xf>
    <xf numFmtId="0" fontId="29" fillId="0" borderId="31" xfId="0" applyFont="1" applyFill="1" applyBorder="1" applyAlignment="1">
      <alignment wrapText="1"/>
    </xf>
    <xf numFmtId="166" fontId="26" fillId="0" borderId="26" xfId="0" applyNumberFormat="1" applyFont="1" applyFill="1" applyBorder="1" applyAlignment="1">
      <alignment wrapText="1"/>
    </xf>
    <xf numFmtId="166" fontId="26" fillId="0" borderId="32" xfId="0" applyNumberFormat="1" applyFont="1" applyFill="1" applyBorder="1" applyAlignment="1">
      <alignment wrapText="1"/>
    </xf>
    <xf numFmtId="166" fontId="26" fillId="0" borderId="29" xfId="0" applyNumberFormat="1" applyFont="1" applyFill="1" applyBorder="1" applyAlignment="1">
      <alignment wrapText="1"/>
    </xf>
    <xf numFmtId="166" fontId="26" fillId="0" borderId="30" xfId="0" applyNumberFormat="1" applyFont="1" applyFill="1" applyBorder="1" applyAlignment="1">
      <alignment wrapText="1"/>
    </xf>
    <xf numFmtId="166" fontId="31" fillId="0" borderId="16" xfId="0" applyNumberFormat="1" applyFont="1" applyFill="1" applyBorder="1" applyAlignment="1">
      <alignment vertical="center" wrapText="1"/>
    </xf>
    <xf numFmtId="0" fontId="24" fillId="24" borderId="0" xfId="0" applyNumberFormat="1" applyFont="1" applyFill="1" applyAlignment="1">
      <alignment wrapText="1"/>
    </xf>
    <xf numFmtId="166" fontId="0" fillId="0" borderId="0" xfId="0" applyNumberFormat="1"/>
    <xf numFmtId="166" fontId="26" fillId="0" borderId="23" xfId="0" applyNumberFormat="1" applyFont="1" applyFill="1" applyBorder="1" applyAlignment="1">
      <alignment wrapText="1"/>
    </xf>
    <xf numFmtId="166" fontId="26" fillId="0" borderId="33" xfId="0" applyNumberFormat="1" applyFont="1" applyFill="1" applyBorder="1" applyAlignment="1">
      <alignment wrapText="1"/>
    </xf>
    <xf numFmtId="4" fontId="24" fillId="0" borderId="0" xfId="0" applyNumberFormat="1" applyFont="1" applyAlignment="1">
      <alignment wrapText="1"/>
    </xf>
    <xf numFmtId="166" fontId="26" fillId="0" borderId="22" xfId="0" applyNumberFormat="1" applyFont="1" applyFill="1" applyBorder="1" applyAlignment="1">
      <alignment wrapText="1"/>
    </xf>
    <xf numFmtId="166" fontId="26" fillId="0" borderId="37" xfId="0" applyNumberFormat="1" applyFont="1" applyFill="1" applyBorder="1" applyAlignment="1">
      <alignment wrapText="1"/>
    </xf>
    <xf numFmtId="166" fontId="26" fillId="0" borderId="31" xfId="0" applyNumberFormat="1" applyFont="1" applyFill="1" applyBorder="1" applyAlignment="1">
      <alignment wrapText="1"/>
    </xf>
    <xf numFmtId="168" fontId="25" fillId="0" borderId="18" xfId="0" applyNumberFormat="1" applyFont="1" applyBorder="1" applyAlignment="1">
      <alignment wrapText="1"/>
    </xf>
    <xf numFmtId="168" fontId="25" fillId="0" borderId="28" xfId="0" applyNumberFormat="1" applyFont="1" applyBorder="1" applyAlignment="1">
      <alignment wrapText="1"/>
    </xf>
    <xf numFmtId="168" fontId="25" fillId="0" borderId="14" xfId="0" applyNumberFormat="1" applyFont="1" applyBorder="1" applyAlignment="1">
      <alignment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33" xfId="0" applyNumberFormat="1" applyFont="1" applyFill="1" applyBorder="1" applyAlignment="1">
      <alignment vertical="center" wrapText="1"/>
    </xf>
    <xf numFmtId="168" fontId="25" fillId="0" borderId="23" xfId="0" applyNumberFormat="1" applyFont="1" applyFill="1" applyBorder="1" applyAlignment="1">
      <alignment vertical="center" wrapText="1"/>
    </xf>
    <xf numFmtId="168" fontId="31" fillId="0" borderId="33" xfId="0" applyNumberFormat="1" applyFont="1" applyFill="1" applyBorder="1" applyAlignment="1">
      <alignment wrapText="1"/>
    </xf>
    <xf numFmtId="168" fontId="31" fillId="0" borderId="23" xfId="0" applyNumberFormat="1" applyFont="1" applyFill="1" applyBorder="1" applyAlignment="1">
      <alignment wrapText="1"/>
    </xf>
    <xf numFmtId="166" fontId="25" fillId="0" borderId="20" xfId="0" applyNumberFormat="1" applyFont="1" applyFill="1" applyBorder="1" applyAlignment="1">
      <alignment wrapText="1"/>
    </xf>
    <xf numFmtId="166" fontId="25" fillId="0" borderId="21" xfId="0" applyNumberFormat="1" applyFont="1" applyFill="1" applyBorder="1" applyAlignment="1">
      <alignment wrapText="1"/>
    </xf>
    <xf numFmtId="0" fontId="26" fillId="0" borderId="31" xfId="0" applyFont="1" applyFill="1" applyBorder="1" applyAlignment="1">
      <alignment wrapText="1"/>
    </xf>
    <xf numFmtId="166" fontId="26" fillId="0" borderId="38" xfId="0" applyNumberFormat="1" applyFont="1" applyFill="1" applyBorder="1" applyAlignment="1">
      <alignment wrapText="1"/>
    </xf>
    <xf numFmtId="166" fontId="26" fillId="0" borderId="39" xfId="0" applyNumberFormat="1" applyFont="1" applyFill="1" applyBorder="1" applyAlignment="1">
      <alignment wrapText="1"/>
    </xf>
    <xf numFmtId="166" fontId="26" fillId="0" borderId="40" xfId="0" applyNumberFormat="1" applyFont="1" applyFill="1" applyBorder="1" applyAlignment="1">
      <alignment wrapText="1"/>
    </xf>
    <xf numFmtId="166" fontId="25" fillId="0" borderId="41" xfId="0" applyNumberFormat="1" applyFont="1" applyFill="1" applyBorder="1" applyAlignment="1">
      <alignment wrapText="1"/>
    </xf>
    <xf numFmtId="0" fontId="23" fillId="0" borderId="0" xfId="0" applyFont="1" applyFill="1" applyBorder="1" applyAlignment="1">
      <alignment horizontal="center" wrapText="1"/>
    </xf>
    <xf numFmtId="166" fontId="25" fillId="0" borderId="0" xfId="0" applyNumberFormat="1" applyFont="1" applyFill="1" applyBorder="1" applyAlignment="1">
      <alignment horizontal="center" wrapText="1"/>
    </xf>
    <xf numFmtId="0" fontId="27" fillId="0" borderId="17" xfId="0" applyFont="1" applyFill="1" applyBorder="1" applyAlignment="1">
      <alignment horizontal="center" vertical="center" wrapText="1"/>
    </xf>
    <xf numFmtId="0" fontId="27" fillId="0" borderId="34" xfId="0" applyFont="1" applyFill="1" applyBorder="1" applyAlignment="1">
      <alignment horizontal="center" vertical="center" wrapText="1"/>
    </xf>
    <xf numFmtId="0" fontId="27" fillId="0" borderId="36" xfId="0" applyFont="1" applyFill="1" applyBorder="1" applyAlignment="1">
      <alignment horizontal="center" vertical="center" wrapText="1"/>
    </xf>
    <xf numFmtId="0" fontId="27" fillId="0" borderId="35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wrapText="1"/>
    </xf>
    <xf numFmtId="166" fontId="26" fillId="0" borderId="19" xfId="0" applyNumberFormat="1" applyFont="1" applyFill="1" applyBorder="1" applyAlignment="1">
      <alignment wrapText="1"/>
    </xf>
    <xf numFmtId="166" fontId="26" fillId="0" borderId="21" xfId="0" applyNumberFormat="1" applyFont="1" applyFill="1" applyBorder="1" applyAlignment="1">
      <alignment wrapText="1"/>
    </xf>
    <xf numFmtId="166" fontId="26" fillId="0" borderId="27" xfId="0" applyNumberFormat="1" applyFont="1" applyFill="1" applyBorder="1" applyAlignment="1">
      <alignment wrapText="1"/>
    </xf>
    <xf numFmtId="0" fontId="25" fillId="0" borderId="18" xfId="0" applyFont="1" applyFill="1" applyBorder="1" applyAlignment="1">
      <alignment wrapText="1"/>
    </xf>
    <xf numFmtId="166" fontId="25" fillId="0" borderId="15" xfId="0" applyNumberFormat="1" applyFont="1" applyFill="1" applyBorder="1" applyAlignment="1">
      <alignment wrapText="1"/>
    </xf>
    <xf numFmtId="166" fontId="25" fillId="0" borderId="13" xfId="0" applyNumberFormat="1" applyFont="1" applyFill="1" applyBorder="1" applyAlignment="1">
      <alignment wrapText="1"/>
    </xf>
    <xf numFmtId="166" fontId="26" fillId="0" borderId="0" xfId="0" applyNumberFormat="1" applyFont="1" applyFill="1" applyBorder="1" applyAlignment="1">
      <alignment horizontal="right" wrapText="1"/>
    </xf>
    <xf numFmtId="0" fontId="25" fillId="0" borderId="17" xfId="0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</cellXfs>
  <cellStyles count="62">
    <cellStyle name="”€ќђќ‘ћ‚›‰" xfId="1"/>
    <cellStyle name="”€љ‘€ђћ‚ђќќ›‰" xfId="2"/>
    <cellStyle name="„…ќ…†ќ›‰" xfId="3"/>
    <cellStyle name="„ђ’ђ" xfId="4"/>
    <cellStyle name="€’ћѓћ‚›‰" xfId="5"/>
    <cellStyle name="‡ђѓћ‹ћ‚ћљ1" xfId="6"/>
    <cellStyle name="‡ђѓћ‹ћ‚ћљ2" xfId="7"/>
    <cellStyle name="20% - Акцент1" xfId="8" builtinId="30" customBuiltin="1"/>
    <cellStyle name="20% - Акцент2" xfId="9" builtinId="34" customBuiltin="1"/>
    <cellStyle name="20% - Акцент3" xfId="10" builtinId="38" customBuiltin="1"/>
    <cellStyle name="20% - Акцент4" xfId="11" builtinId="42" customBuiltin="1"/>
    <cellStyle name="20% - Акцент5" xfId="12" builtinId="46" customBuiltin="1"/>
    <cellStyle name="20% - Акцент6" xfId="13" builtinId="50" customBuiltin="1"/>
    <cellStyle name="40% - Акцент1" xfId="14" builtinId="31" customBuiltin="1"/>
    <cellStyle name="40% - Акцент2" xfId="15" builtinId="35" customBuiltin="1"/>
    <cellStyle name="40% - Акцент3" xfId="16" builtinId="39" customBuiltin="1"/>
    <cellStyle name="40% - Акцент4" xfId="17" builtinId="43" customBuiltin="1"/>
    <cellStyle name="40% - Акцент5" xfId="18" builtinId="47" customBuiltin="1"/>
    <cellStyle name="40% - Акцент6" xfId="19" builtinId="51" customBuiltin="1"/>
    <cellStyle name="60% - Акцент1" xfId="20" builtinId="32" customBuiltin="1"/>
    <cellStyle name="60% - Акцент2" xfId="21" builtinId="36" customBuiltin="1"/>
    <cellStyle name="60% - Акцент3" xfId="22" builtinId="40" customBuiltin="1"/>
    <cellStyle name="60% - Акцент4" xfId="23" builtinId="44" customBuiltin="1"/>
    <cellStyle name="60% - Акцент5" xfId="24" builtinId="48" customBuiltin="1"/>
    <cellStyle name="60% - Акцент6" xfId="25" builtinId="52" customBuiltin="1"/>
    <cellStyle name="F2" xfId="26"/>
    <cellStyle name="F3" xfId="27"/>
    <cellStyle name="F4" xfId="28"/>
    <cellStyle name="F5" xfId="29"/>
    <cellStyle name="F6" xfId="30"/>
    <cellStyle name="F7" xfId="31"/>
    <cellStyle name="F8" xfId="32"/>
    <cellStyle name="Акцент1" xfId="33" builtinId="29" customBuiltin="1"/>
    <cellStyle name="Акцент2" xfId="34" builtinId="33" customBuiltin="1"/>
    <cellStyle name="Акцент3" xfId="35" builtinId="37" customBuiltin="1"/>
    <cellStyle name="Акцент4" xfId="36" builtinId="41" customBuiltin="1"/>
    <cellStyle name="Акцент5" xfId="37" builtinId="45" customBuiltin="1"/>
    <cellStyle name="Акцент6" xfId="38" builtinId="49" customBuiltin="1"/>
    <cellStyle name="Ввод " xfId="39" builtinId="20" customBuiltin="1"/>
    <cellStyle name="Вывод" xfId="40" builtinId="21" customBuiltin="1"/>
    <cellStyle name="Вычисление" xfId="41" builtinId="22" customBuiltin="1"/>
    <cellStyle name="Заголовок 1" xfId="42" builtinId="16" customBuiltin="1"/>
    <cellStyle name="Заголовок 2" xfId="43" builtinId="17" customBuiltin="1"/>
    <cellStyle name="Заголовок 3" xfId="44" builtinId="18" customBuiltin="1"/>
    <cellStyle name="Заголовок 4" xfId="45" builtinId="19" customBuiltin="1"/>
    <cellStyle name="Итог" xfId="46" builtinId="25" customBuiltin="1"/>
    <cellStyle name="Контрольная ячейка" xfId="47" builtinId="23" customBuiltin="1"/>
    <cellStyle name="Название" xfId="48" builtinId="15" customBuiltin="1"/>
    <cellStyle name="Нейтральный" xfId="49" builtinId="28" customBuiltin="1"/>
    <cellStyle name="Обычный" xfId="0" builtinId="0"/>
    <cellStyle name="Обычный 2" xfId="50"/>
    <cellStyle name="Плохой" xfId="51" builtinId="27" customBuiltin="1"/>
    <cellStyle name="Пояснение" xfId="52" builtinId="53" customBuiltin="1"/>
    <cellStyle name="Примечание" xfId="53" builtinId="10" customBuiltin="1"/>
    <cellStyle name="Связанная ячейка" xfId="54" builtinId="24" customBuiltin="1"/>
    <cellStyle name="Стиль 1" xfId="55"/>
    <cellStyle name="Текст предупреждения" xfId="56" builtinId="11" customBuiltin="1"/>
    <cellStyle name="Тысячи [0]_перечис.11" xfId="57"/>
    <cellStyle name="Тысячи_перечис.11" xfId="58"/>
    <cellStyle name="Финансовый 2" xfId="59"/>
    <cellStyle name="Хороший" xfId="60" builtinId="26" customBuiltin="1"/>
    <cellStyle name="Џђћ–…ќ’ќ›‰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zoomScaleNormal="100" zoomScaleSheetLayoutView="84" workbookViewId="0">
      <selection activeCell="B5" sqref="B5:B6"/>
    </sheetView>
  </sheetViews>
  <sheetFormatPr defaultColWidth="9.140625" defaultRowHeight="12.75" x14ac:dyDescent="0.2"/>
  <cols>
    <col min="1" max="1" width="65.28515625" style="5" customWidth="1"/>
    <col min="2" max="2" width="16.42578125" style="5" customWidth="1"/>
    <col min="3" max="3" width="17.28515625" style="5" customWidth="1"/>
    <col min="4" max="4" width="17.140625" style="5" customWidth="1"/>
    <col min="5" max="5" width="11.140625" style="1" customWidth="1"/>
    <col min="6" max="6" width="10.85546875" style="1" customWidth="1"/>
    <col min="7" max="7" width="11" style="1" customWidth="1"/>
    <col min="8" max="8" width="13.5703125" style="1" customWidth="1"/>
    <col min="9" max="16384" width="9.140625" style="1"/>
  </cols>
  <sheetData>
    <row r="1" spans="1:6" ht="24" customHeight="1" x14ac:dyDescent="0.2">
      <c r="A1"/>
      <c r="B1"/>
      <c r="C1"/>
      <c r="D1"/>
    </row>
    <row r="2" spans="1:6" ht="52.9" customHeight="1" x14ac:dyDescent="0.3">
      <c r="A2" s="76" t="s">
        <v>32</v>
      </c>
      <c r="B2" s="76"/>
      <c r="C2" s="76"/>
      <c r="D2" s="76"/>
    </row>
    <row r="3" spans="1:6" ht="18" customHeight="1" x14ac:dyDescent="0.3">
      <c r="A3" s="59"/>
      <c r="B3" s="59"/>
      <c r="C3" s="59"/>
      <c r="D3" s="59"/>
    </row>
    <row r="4" spans="1:6" ht="21.75" customHeight="1" thickBot="1" x14ac:dyDescent="0.35">
      <c r="A4" s="59"/>
      <c r="B4" s="60"/>
      <c r="C4" s="60"/>
      <c r="D4" s="72" t="s">
        <v>30</v>
      </c>
    </row>
    <row r="5" spans="1:6" ht="19.5" customHeight="1" x14ac:dyDescent="0.2">
      <c r="A5" s="77" t="s">
        <v>0</v>
      </c>
      <c r="B5" s="79">
        <v>2019</v>
      </c>
      <c r="C5" s="79">
        <v>2020</v>
      </c>
      <c r="D5" s="79">
        <v>2021</v>
      </c>
    </row>
    <row r="6" spans="1:6" s="2" customFormat="1" ht="19.5" customHeight="1" thickBot="1" x14ac:dyDescent="0.25">
      <c r="A6" s="78"/>
      <c r="B6" s="80"/>
      <c r="C6" s="80"/>
      <c r="D6" s="80"/>
    </row>
    <row r="7" spans="1:6" s="3" customFormat="1" ht="16.149999999999999" customHeight="1" thickBot="1" x14ac:dyDescent="0.25">
      <c r="A7" s="61">
        <v>1</v>
      </c>
      <c r="B7" s="62">
        <v>2</v>
      </c>
      <c r="C7" s="63">
        <v>3</v>
      </c>
      <c r="D7" s="64">
        <v>4</v>
      </c>
    </row>
    <row r="8" spans="1:6" s="13" customFormat="1" ht="43.9" customHeight="1" thickBot="1" x14ac:dyDescent="0.25">
      <c r="A8" s="73" t="s">
        <v>1</v>
      </c>
      <c r="B8" s="74"/>
      <c r="C8" s="74"/>
      <c r="D8" s="75"/>
    </row>
    <row r="9" spans="1:6" s="14" customFormat="1" ht="19.5" customHeight="1" x14ac:dyDescent="0.25">
      <c r="A9" s="65" t="s">
        <v>2</v>
      </c>
      <c r="B9" s="66">
        <v>1234784.1000000001</v>
      </c>
      <c r="C9" s="67">
        <v>1317588.1000000001</v>
      </c>
      <c r="D9" s="68">
        <v>1339466.2</v>
      </c>
    </row>
    <row r="10" spans="1:6" s="14" customFormat="1" ht="18.75" customHeight="1" x14ac:dyDescent="0.25">
      <c r="A10" s="6" t="s">
        <v>3</v>
      </c>
      <c r="B10" s="23">
        <v>607990.4</v>
      </c>
      <c r="C10" s="24">
        <v>608708.4</v>
      </c>
      <c r="D10" s="31">
        <v>588497</v>
      </c>
      <c r="E10" s="22"/>
    </row>
    <row r="11" spans="1:6" s="15" customFormat="1" ht="19.5" customHeight="1" thickBot="1" x14ac:dyDescent="0.3">
      <c r="A11" s="69" t="s">
        <v>4</v>
      </c>
      <c r="B11" s="70">
        <f>B9+B10</f>
        <v>1842774.5</v>
      </c>
      <c r="C11" s="71">
        <f t="shared" ref="C11:D11" si="0">C9+C10</f>
        <v>1926296.5</v>
      </c>
      <c r="D11" s="71">
        <f t="shared" si="0"/>
        <v>1927963.2</v>
      </c>
    </row>
    <row r="12" spans="1:6" s="16" customFormat="1" ht="37.15" customHeight="1" thickBot="1" x14ac:dyDescent="0.25">
      <c r="A12" s="73" t="s">
        <v>5</v>
      </c>
      <c r="B12" s="74"/>
      <c r="C12" s="74"/>
      <c r="D12" s="75"/>
    </row>
    <row r="13" spans="1:6" s="14" customFormat="1" ht="19.5" customHeight="1" x14ac:dyDescent="0.25">
      <c r="A13" s="54" t="s">
        <v>7</v>
      </c>
      <c r="B13" s="55">
        <v>294194.90000000002</v>
      </c>
      <c r="C13" s="56">
        <v>241899</v>
      </c>
      <c r="D13" s="57">
        <v>241955.3</v>
      </c>
      <c r="F13" s="22"/>
    </row>
    <row r="14" spans="1:6" s="14" customFormat="1" ht="19.5" customHeight="1" x14ac:dyDescent="0.25">
      <c r="A14" s="6" t="s">
        <v>8</v>
      </c>
      <c r="B14" s="41">
        <v>491.2</v>
      </c>
      <c r="C14" s="42">
        <v>508.2</v>
      </c>
      <c r="D14" s="24">
        <v>0</v>
      </c>
      <c r="F14" s="22"/>
    </row>
    <row r="15" spans="1:6" s="14" customFormat="1" ht="20.25" customHeight="1" x14ac:dyDescent="0.25">
      <c r="A15" s="6" t="s">
        <v>9</v>
      </c>
      <c r="B15" s="41">
        <v>33276.699999999997</v>
      </c>
      <c r="C15" s="42">
        <v>34339.199999999997</v>
      </c>
      <c r="D15" s="24">
        <v>34489.199999999997</v>
      </c>
      <c r="E15" s="22"/>
      <c r="F15" s="22"/>
    </row>
    <row r="16" spans="1:6" s="14" customFormat="1" ht="18.75" customHeight="1" x14ac:dyDescent="0.25">
      <c r="A16" s="6" t="s">
        <v>10</v>
      </c>
      <c r="B16" s="41">
        <v>106147.5</v>
      </c>
      <c r="C16" s="42">
        <v>107595.6</v>
      </c>
      <c r="D16" s="24">
        <v>82870.3</v>
      </c>
      <c r="F16" s="22"/>
    </row>
    <row r="17" spans="1:8" s="14" customFormat="1" ht="18" customHeight="1" x14ac:dyDescent="0.25">
      <c r="A17" s="6" t="s">
        <v>11</v>
      </c>
      <c r="B17" s="43">
        <v>587569.6</v>
      </c>
      <c r="C17" s="24">
        <v>606268.1</v>
      </c>
      <c r="D17" s="31">
        <v>511453.7</v>
      </c>
      <c r="F17" s="22"/>
    </row>
    <row r="18" spans="1:8" s="14" customFormat="1" ht="19.5" customHeight="1" x14ac:dyDescent="0.25">
      <c r="A18" s="6" t="s">
        <v>12</v>
      </c>
      <c r="B18" s="23">
        <v>608435</v>
      </c>
      <c r="C18" s="24">
        <v>596521.1</v>
      </c>
      <c r="D18" s="31">
        <v>587904.6</v>
      </c>
      <c r="E18" s="22"/>
      <c r="F18" s="22"/>
    </row>
    <row r="19" spans="1:8" s="14" customFormat="1" ht="19.5" customHeight="1" x14ac:dyDescent="0.25">
      <c r="A19" s="6" t="s">
        <v>13</v>
      </c>
      <c r="B19" s="23">
        <v>118623.4</v>
      </c>
      <c r="C19" s="24">
        <v>183124.4</v>
      </c>
      <c r="D19" s="31">
        <v>118114.1</v>
      </c>
      <c r="E19" s="22"/>
      <c r="F19" s="22"/>
    </row>
    <row r="20" spans="1:8" s="14" customFormat="1" ht="18" customHeight="1" x14ac:dyDescent="0.25">
      <c r="A20" s="6" t="s">
        <v>14</v>
      </c>
      <c r="B20" s="23">
        <v>84065.3</v>
      </c>
      <c r="C20" s="24">
        <v>84261.7</v>
      </c>
      <c r="D20" s="31">
        <v>84261.7</v>
      </c>
      <c r="E20" s="22"/>
      <c r="F20" s="22"/>
      <c r="H20" s="22"/>
    </row>
    <row r="21" spans="1:8" s="14" customFormat="1" ht="18.75" customHeight="1" x14ac:dyDescent="0.25">
      <c r="A21" s="6" t="s">
        <v>15</v>
      </c>
      <c r="B21" s="23">
        <v>67736.2</v>
      </c>
      <c r="C21" s="24">
        <v>69284</v>
      </c>
      <c r="D21" s="31">
        <v>69284</v>
      </c>
      <c r="E21" s="22"/>
      <c r="F21" s="22"/>
    </row>
    <row r="22" spans="1:8" s="14" customFormat="1" ht="17.25" customHeight="1" x14ac:dyDescent="0.25">
      <c r="A22" s="6" t="s">
        <v>16</v>
      </c>
      <c r="B22" s="23">
        <v>24997.4</v>
      </c>
      <c r="C22" s="24">
        <v>25629.4</v>
      </c>
      <c r="D22" s="31">
        <v>25629.4</v>
      </c>
      <c r="F22" s="22"/>
    </row>
    <row r="23" spans="1:8" s="14" customFormat="1" ht="17.25" customHeight="1" x14ac:dyDescent="0.25">
      <c r="A23" s="6" t="s">
        <v>17</v>
      </c>
      <c r="B23" s="23">
        <v>19200</v>
      </c>
      <c r="C23" s="24">
        <v>19200</v>
      </c>
      <c r="D23" s="31">
        <v>19200</v>
      </c>
      <c r="E23" s="22"/>
      <c r="F23" s="22"/>
      <c r="G23" s="22"/>
      <c r="H23" s="37"/>
    </row>
    <row r="24" spans="1:8" s="14" customFormat="1" ht="18" customHeight="1" x14ac:dyDescent="0.25">
      <c r="A24" s="6" t="s">
        <v>6</v>
      </c>
      <c r="B24" s="23">
        <v>0</v>
      </c>
      <c r="C24" s="24">
        <v>0</v>
      </c>
      <c r="D24" s="31">
        <v>0</v>
      </c>
      <c r="E24" s="22"/>
      <c r="F24" s="22"/>
    </row>
    <row r="25" spans="1:8" s="14" customFormat="1" ht="18.75" customHeight="1" thickBot="1" x14ac:dyDescent="0.3">
      <c r="A25" s="25" t="s">
        <v>18</v>
      </c>
      <c r="B25" s="32"/>
      <c r="C25" s="33">
        <v>54200</v>
      </c>
      <c r="D25" s="34">
        <v>152800.9</v>
      </c>
    </row>
    <row r="26" spans="1:8" s="14" customFormat="1" ht="24" customHeight="1" thickBot="1" x14ac:dyDescent="0.3">
      <c r="A26" s="26" t="s">
        <v>19</v>
      </c>
      <c r="B26" s="28">
        <f>SUM(B13:B25)</f>
        <v>1944737.1999999997</v>
      </c>
      <c r="C26" s="27">
        <f>SUM(C13:C25)</f>
        <v>2022830.6999999997</v>
      </c>
      <c r="D26" s="29">
        <f>SUM(D13:D25)</f>
        <v>1927963.2</v>
      </c>
      <c r="E26" s="22"/>
    </row>
    <row r="27" spans="1:8" s="17" customFormat="1" ht="40.9" customHeight="1" thickBot="1" x14ac:dyDescent="0.3">
      <c r="A27" s="26" t="s">
        <v>20</v>
      </c>
      <c r="B27" s="58">
        <f>B11-B26</f>
        <v>-101962.69999999972</v>
      </c>
      <c r="C27" s="27">
        <f t="shared" ref="C27:D27" si="1">C11-C26</f>
        <v>-96534.199999999721</v>
      </c>
      <c r="D27" s="27">
        <f t="shared" si="1"/>
        <v>0</v>
      </c>
      <c r="E27" s="22"/>
      <c r="F27" s="14"/>
      <c r="G27" s="14"/>
      <c r="H27" s="14"/>
    </row>
    <row r="28" spans="1:8" s="15" customFormat="1" ht="22.9" customHeight="1" x14ac:dyDescent="0.25">
      <c r="A28" s="30" t="s">
        <v>21</v>
      </c>
      <c r="B28" s="52">
        <f>B27</f>
        <v>-101962.69999999972</v>
      </c>
      <c r="C28" s="53">
        <f t="shared" ref="C28:D28" si="2">C27</f>
        <v>-96534.199999999721</v>
      </c>
      <c r="D28" s="53">
        <f t="shared" si="2"/>
        <v>0</v>
      </c>
      <c r="E28" s="20"/>
    </row>
    <row r="29" spans="1:8" s="15" customFormat="1" ht="23.45" customHeight="1" x14ac:dyDescent="0.25">
      <c r="A29" s="7" t="s">
        <v>22</v>
      </c>
      <c r="B29" s="19">
        <f>B30-B31</f>
        <v>-1962.6000000000931</v>
      </c>
      <c r="C29" s="19">
        <f>C30-C31</f>
        <v>-21534.200000000186</v>
      </c>
      <c r="D29" s="19">
        <f>D30-D31</f>
        <v>0</v>
      </c>
      <c r="E29" s="20"/>
    </row>
    <row r="30" spans="1:8" s="15" customFormat="1" ht="24" customHeight="1" x14ac:dyDescent="0.25">
      <c r="A30" s="8" t="s">
        <v>23</v>
      </c>
      <c r="B30" s="18">
        <v>2237774.5</v>
      </c>
      <c r="C30" s="39">
        <v>2386296.5</v>
      </c>
      <c r="D30" s="38">
        <v>2387963.2000000002</v>
      </c>
    </row>
    <row r="31" spans="1:8" s="15" customFormat="1" ht="22.9" customHeight="1" x14ac:dyDescent="0.25">
      <c r="A31" s="8" t="s">
        <v>24</v>
      </c>
      <c r="B31" s="23">
        <v>2239737.1</v>
      </c>
      <c r="C31" s="39">
        <v>2407830.7000000002</v>
      </c>
      <c r="D31" s="38">
        <v>2387963.2000000002</v>
      </c>
    </row>
    <row r="32" spans="1:8" ht="18" customHeight="1" x14ac:dyDescent="0.2">
      <c r="A32" s="10" t="s">
        <v>25</v>
      </c>
      <c r="B32" s="35">
        <f>B33-B34</f>
        <v>250000</v>
      </c>
      <c r="C32" s="35">
        <f>C33-C34</f>
        <v>75000</v>
      </c>
      <c r="D32" s="35">
        <f>D33-D34</f>
        <v>0</v>
      </c>
      <c r="E32" s="21"/>
      <c r="F32" s="21"/>
      <c r="G32" s="21"/>
    </row>
    <row r="33" spans="1:4" ht="20.45" customHeight="1" x14ac:dyDescent="0.25">
      <c r="A33" s="9" t="s">
        <v>26</v>
      </c>
      <c r="B33" s="23">
        <v>395000</v>
      </c>
      <c r="C33" s="39">
        <v>460000</v>
      </c>
      <c r="D33" s="38">
        <v>460000</v>
      </c>
    </row>
    <row r="34" spans="1:4" ht="23.45" customHeight="1" x14ac:dyDescent="0.25">
      <c r="A34" s="9" t="s">
        <v>29</v>
      </c>
      <c r="B34" s="23">
        <v>145000</v>
      </c>
      <c r="C34" s="39">
        <v>385000</v>
      </c>
      <c r="D34" s="38">
        <v>460000</v>
      </c>
    </row>
    <row r="35" spans="1:4" ht="27" x14ac:dyDescent="0.25">
      <c r="A35" s="7" t="s">
        <v>27</v>
      </c>
      <c r="B35" s="19">
        <f>B36-B37</f>
        <v>-150000</v>
      </c>
      <c r="C35" s="50">
        <v>0</v>
      </c>
      <c r="D35" s="51">
        <v>0</v>
      </c>
    </row>
    <row r="36" spans="1:4" ht="19.899999999999999" customHeight="1" x14ac:dyDescent="0.25">
      <c r="A36" s="9" t="s">
        <v>26</v>
      </c>
      <c r="B36" s="41">
        <v>0</v>
      </c>
      <c r="C36" s="24">
        <v>0</v>
      </c>
      <c r="D36" s="31">
        <v>0</v>
      </c>
    </row>
    <row r="37" spans="1:4" ht="20.45" customHeight="1" x14ac:dyDescent="0.25">
      <c r="A37" s="9" t="s">
        <v>29</v>
      </c>
      <c r="B37" s="41">
        <v>150000</v>
      </c>
      <c r="C37" s="24">
        <v>0</v>
      </c>
      <c r="D37" s="31">
        <v>0</v>
      </c>
    </row>
    <row r="38" spans="1:4" s="4" customFormat="1" ht="36" customHeight="1" x14ac:dyDescent="0.2">
      <c r="A38" s="11" t="s">
        <v>31</v>
      </c>
      <c r="B38" s="47">
        <v>0</v>
      </c>
      <c r="C38" s="48">
        <v>0</v>
      </c>
      <c r="D38" s="49">
        <v>0</v>
      </c>
    </row>
    <row r="39" spans="1:4" ht="36" customHeight="1" thickBot="1" x14ac:dyDescent="0.3">
      <c r="A39" s="12" t="s">
        <v>28</v>
      </c>
      <c r="B39" s="44">
        <v>0</v>
      </c>
      <c r="C39" s="45">
        <v>0</v>
      </c>
      <c r="D39" s="46">
        <v>0</v>
      </c>
    </row>
    <row r="43" spans="1:4" x14ac:dyDescent="0.2">
      <c r="A43" s="40"/>
      <c r="B43" s="40"/>
      <c r="C43" s="40"/>
    </row>
    <row r="46" spans="1:4" hidden="1" x14ac:dyDescent="0.2"/>
    <row r="47" spans="1:4" hidden="1" x14ac:dyDescent="0.2"/>
    <row r="48" spans="1:4" hidden="1" x14ac:dyDescent="0.2"/>
    <row r="49" spans="1:8" hidden="1" x14ac:dyDescent="0.2"/>
    <row r="50" spans="1:8" hidden="1" x14ac:dyDescent="0.2"/>
    <row r="51" spans="1:8" hidden="1" x14ac:dyDescent="0.2"/>
    <row r="52" spans="1:8" hidden="1" x14ac:dyDescent="0.2"/>
    <row r="53" spans="1:8" hidden="1" x14ac:dyDescent="0.2"/>
    <row r="54" spans="1:8" hidden="1" x14ac:dyDescent="0.2"/>
    <row r="55" spans="1:8" hidden="1" x14ac:dyDescent="0.2"/>
    <row r="56" spans="1:8" hidden="1" x14ac:dyDescent="0.2"/>
    <row r="57" spans="1:8" hidden="1" x14ac:dyDescent="0.2"/>
    <row r="58" spans="1:8" hidden="1" x14ac:dyDescent="0.2"/>
    <row r="59" spans="1:8" s="5" customFormat="1" hidden="1" x14ac:dyDescent="0.2">
      <c r="E59" s="1"/>
      <c r="F59" s="1"/>
      <c r="G59" s="1"/>
      <c r="H59" s="1"/>
    </row>
    <row r="60" spans="1:8" s="5" customFormat="1" hidden="1" x14ac:dyDescent="0.2">
      <c r="E60" s="1"/>
      <c r="F60" s="1"/>
      <c r="G60" s="1"/>
      <c r="H60" s="1"/>
    </row>
    <row r="61" spans="1:8" s="5" customFormat="1" hidden="1" x14ac:dyDescent="0.2">
      <c r="E61" s="1"/>
      <c r="F61" s="1"/>
      <c r="G61" s="1"/>
      <c r="H61" s="1"/>
    </row>
    <row r="63" spans="1:8" s="5" customFormat="1" x14ac:dyDescent="0.2">
      <c r="A63" s="36"/>
      <c r="E63" s="1"/>
      <c r="F63" s="1"/>
      <c r="G63" s="1"/>
      <c r="H63" s="1"/>
    </row>
  </sheetData>
  <mergeCells count="7">
    <mergeCell ref="A8:D8"/>
    <mergeCell ref="A12:D12"/>
    <mergeCell ref="A2:D2"/>
    <mergeCell ref="A5:A6"/>
    <mergeCell ref="B5:B6"/>
    <mergeCell ref="C5:C6"/>
    <mergeCell ref="D5:D6"/>
  </mergeCells>
  <pageMargins left="0.98425196850393704" right="0.39370078740157483" top="0.78740157480314965" bottom="0.78740157480314965" header="0" footer="0"/>
  <pageSetup paperSize="9" scale="77" firstPageNumber="201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БП</vt:lpstr>
      <vt:lpstr>'для БП'!Область_печати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User6</cp:lastModifiedBy>
  <cp:lastPrinted>2018-11-12T04:16:29Z</cp:lastPrinted>
  <dcterms:created xsi:type="dcterms:W3CDTF">2011-10-11T00:54:00Z</dcterms:created>
  <dcterms:modified xsi:type="dcterms:W3CDTF">2018-11-12T04:17:40Z</dcterms:modified>
</cp:coreProperties>
</file>